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№12'!$A$1:$K$23</definedName>
  </definedNames>
  <calcPr calcId="144525"/>
</workbook>
</file>

<file path=xl/calcChain.xml><?xml version="1.0" encoding="utf-8"?>
<calcChain xmlns="http://schemas.openxmlformats.org/spreadsheetml/2006/main">
  <c r="K19" i="2" l="1"/>
  <c r="K15" i="2" l="1"/>
  <c r="K16" i="2"/>
  <c r="K17" i="2"/>
  <c r="K18" i="2"/>
  <c r="K20" i="2"/>
  <c r="K14" i="2"/>
  <c r="F21" i="2"/>
  <c r="E21" i="2"/>
  <c r="D21" i="2" l="1"/>
  <c r="J21" i="2"/>
  <c r="I21" i="2"/>
  <c r="C21" i="2"/>
  <c r="G21" i="2"/>
  <c r="K21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<sst xmlns="http://schemas.openxmlformats.org/spreadsheetml/2006/main" count="30" uniqueCount="29">
  <si>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</si>
  <si>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</si>
  <si>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</si>
  <si>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</si>
  <si>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</si>
  <si>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</si>
  <si>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</si>
  <si>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</si>
  <si>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</si>
  <si>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</si>
  <si>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</si>
  <si>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</si>
  <si>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</si>
  <si>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</si>
  <si>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</si>
  <si>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</si>
  <si>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</si>
  <si>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</si>
  <si>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</si>
  <si>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</si>
  <si>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</si>
  <si>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</si>
  <si>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</si>
  <si>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</si>
  <si>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</si>
  <si>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</si>
  <si>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</si>
  <si>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ПРИЛОЖЕНИЕ № 16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</si>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</sst>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view="pageBreakPreview" zoomScaleSheetLayoutView="100" workbookViewId="0">
      <selection activeCell="I3" sqref="I3:K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8" style="1" customWidth="1"/>
    <col min="7" max="7" width="22" style="1" customWidth="1"/>
    <col min="8" max="8" width="16.140625" style="1" customWidth="1"/>
    <col min="9" max="9" width="21.85546875" style="1" customWidth="1"/>
    <col min="10" max="10" width="18.2851562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20.25" x14ac:dyDescent="0.3">
      <c r="I1" s="20" t="s">
        <v>27</v>
      </c>
      <c r="J1" s="20"/>
      <c r="K1" s="20"/>
    </row>
    <row r="2" spans="1:12" ht="20.25" x14ac:dyDescent="0.3">
      <c r="I2" s="21" t="s">
        <v>20</v>
      </c>
      <c r="J2" s="21"/>
      <c r="K2" s="21"/>
    </row>
    <row r="3" spans="1:12" ht="20.25" x14ac:dyDescent="0.3">
      <c r="I3" s="20" t="s">
        <v>28</v>
      </c>
      <c r="J3" s="20"/>
      <c r="K3" s="20"/>
    </row>
    <row r="5" spans="1:12" ht="20.25" x14ac:dyDescent="0.3">
      <c r="A5" s="2"/>
      <c r="B5" s="2"/>
      <c r="C5" s="2"/>
      <c r="D5" s="2"/>
      <c r="E5" s="2"/>
      <c r="F5" s="2"/>
      <c r="G5" s="2"/>
      <c r="H5" s="2"/>
      <c r="I5" s="20" t="s">
        <v>19</v>
      </c>
      <c r="J5" s="20"/>
      <c r="K5" s="20"/>
      <c r="L5" s="7"/>
    </row>
    <row r="6" spans="1:12" ht="20.25" x14ac:dyDescent="0.3">
      <c r="A6" s="2"/>
      <c r="B6" s="9"/>
      <c r="C6" s="2"/>
      <c r="D6" s="2"/>
      <c r="E6" s="2"/>
      <c r="F6" s="2"/>
      <c r="G6" s="2"/>
      <c r="H6" s="2"/>
      <c r="I6" s="21" t="s">
        <v>20</v>
      </c>
      <c r="J6" s="21"/>
      <c r="K6" s="21"/>
      <c r="L6" s="8"/>
    </row>
    <row r="7" spans="1:12" ht="20.25" x14ac:dyDescent="0.3">
      <c r="A7" s="2"/>
      <c r="B7" s="2"/>
      <c r="C7" s="2"/>
      <c r="D7" s="2"/>
      <c r="E7" s="2"/>
      <c r="F7" s="2"/>
      <c r="G7" s="2"/>
      <c r="H7" s="2"/>
      <c r="I7" s="20" t="s">
        <v>21</v>
      </c>
      <c r="J7" s="20"/>
      <c r="K7" s="20"/>
      <c r="L7" s="7"/>
    </row>
    <row r="8" spans="1:12" ht="15.75" x14ac:dyDescent="0.25">
      <c r="A8" s="2"/>
      <c r="B8" s="2"/>
      <c r="C8" s="2"/>
      <c r="D8" s="2"/>
      <c r="E8" s="2"/>
      <c r="F8" s="2"/>
      <c r="G8" s="2"/>
      <c r="H8" s="2"/>
      <c r="I8" s="14"/>
      <c r="J8" s="14"/>
      <c r="K8" s="14"/>
      <c r="L8" s="7"/>
    </row>
    <row r="9" spans="1:12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7"/>
    </row>
    <row r="10" spans="1:12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7"/>
      <c r="K10" s="13" t="s">
        <v>14</v>
      </c>
      <c r="L10" s="7"/>
    </row>
    <row r="11" spans="1:12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6"/>
      <c r="I11" s="25" t="s">
        <v>15</v>
      </c>
      <c r="J11" s="26"/>
      <c r="K11" s="27" t="s">
        <v>7</v>
      </c>
      <c r="L11" s="6"/>
    </row>
    <row r="12" spans="1:12" ht="333.75" customHeight="1" x14ac:dyDescent="0.2">
      <c r="A12" s="24"/>
      <c r="B12" s="24"/>
      <c r="C12" s="24"/>
      <c r="D12" s="17" t="s">
        <v>26</v>
      </c>
      <c r="E12" s="17" t="s">
        <v>23</v>
      </c>
      <c r="F12" s="17" t="s">
        <v>24</v>
      </c>
      <c r="G12" s="12" t="s">
        <v>12</v>
      </c>
      <c r="H12" s="12" t="s">
        <v>25</v>
      </c>
      <c r="I12" s="16" t="s">
        <v>17</v>
      </c>
      <c r="J12" s="16" t="s">
        <v>16</v>
      </c>
      <c r="K12" s="28"/>
      <c r="L12" s="6"/>
    </row>
    <row r="13" spans="1:12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6"/>
    </row>
    <row r="14" spans="1:12" ht="15.75" customHeight="1" x14ac:dyDescent="0.2">
      <c r="A14" s="5">
        <v>1</v>
      </c>
      <c r="B14" s="15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/>
      <c r="I14" s="10">
        <v>15300</v>
      </c>
      <c r="J14" s="10">
        <v>393800</v>
      </c>
      <c r="K14" s="10">
        <f>C14+D14+G14+I14+J14+E14+F14</f>
        <v>8715300</v>
      </c>
      <c r="L14" s="6"/>
    </row>
    <row r="15" spans="1:12" ht="16.5" customHeight="1" x14ac:dyDescent="0.25">
      <c r="A15" s="5">
        <v>2</v>
      </c>
      <c r="B15" s="15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/>
      <c r="I15" s="10">
        <v>21600</v>
      </c>
      <c r="J15" s="10">
        <v>210100</v>
      </c>
      <c r="K15" s="10">
        <f t="shared" ref="K15:K20" si="0">C15+D15+G15+I15+J15+E15+F15</f>
        <v>30721500</v>
      </c>
      <c r="L15" s="4"/>
    </row>
    <row r="16" spans="1:12" ht="16.5" customHeight="1" x14ac:dyDescent="0.25">
      <c r="A16" s="5">
        <v>3</v>
      </c>
      <c r="B16" s="15" t="s">
        <v>4</v>
      </c>
      <c r="C16" s="10">
        <v>12013800</v>
      </c>
      <c r="D16" s="10">
        <v>1320800</v>
      </c>
      <c r="E16" s="10"/>
      <c r="F16" s="10">
        <v>1038100</v>
      </c>
      <c r="G16" s="10">
        <v>0</v>
      </c>
      <c r="H16" s="10"/>
      <c r="I16" s="10">
        <v>27800</v>
      </c>
      <c r="J16" s="10">
        <v>393800</v>
      </c>
      <c r="K16" s="10">
        <f t="shared" si="0"/>
        <v>14794300</v>
      </c>
      <c r="L16" s="4"/>
    </row>
    <row r="17" spans="1:12" ht="16.5" customHeight="1" x14ac:dyDescent="0.25">
      <c r="A17" s="5">
        <v>4</v>
      </c>
      <c r="B17" s="15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>
        <v>19800</v>
      </c>
      <c r="J17" s="10">
        <v>393800</v>
      </c>
      <c r="K17" s="10">
        <f t="shared" si="0"/>
        <v>3731800</v>
      </c>
      <c r="L17" s="4"/>
    </row>
    <row r="18" spans="1:12" ht="16.5" customHeight="1" x14ac:dyDescent="0.25">
      <c r="A18" s="5">
        <v>5</v>
      </c>
      <c r="B18" s="15" t="s">
        <v>2</v>
      </c>
      <c r="C18" s="10">
        <v>7667500</v>
      </c>
      <c r="D18" s="10">
        <v>5601300</v>
      </c>
      <c r="E18" s="10"/>
      <c r="F18" s="10">
        <v>790400</v>
      </c>
      <c r="G18" s="10">
        <v>0</v>
      </c>
      <c r="H18" s="10"/>
      <c r="I18" s="10">
        <v>15300</v>
      </c>
      <c r="J18" s="10">
        <v>393800</v>
      </c>
      <c r="K18" s="10">
        <f t="shared" si="0"/>
        <v>14468300</v>
      </c>
      <c r="L18" s="4"/>
    </row>
    <row r="19" spans="1:12" ht="16.5" customHeight="1" x14ac:dyDescent="0.25">
      <c r="A19" s="5">
        <v>6</v>
      </c>
      <c r="B19" s="15" t="s">
        <v>1</v>
      </c>
      <c r="C19" s="10">
        <v>22178000</v>
      </c>
      <c r="D19" s="10">
        <v>6861000</v>
      </c>
      <c r="E19" s="10"/>
      <c r="F19" s="10">
        <v>2100500</v>
      </c>
      <c r="G19" s="10">
        <v>200000</v>
      </c>
      <c r="H19" s="10">
        <v>100000</v>
      </c>
      <c r="I19" s="10">
        <v>21600</v>
      </c>
      <c r="J19" s="10">
        <v>210100</v>
      </c>
      <c r="K19" s="10">
        <f>C19+D19+G19+I19+J19+E19+F19+H19</f>
        <v>31671200</v>
      </c>
      <c r="L19" s="4"/>
    </row>
    <row r="20" spans="1:12" ht="16.5" customHeight="1" x14ac:dyDescent="0.25">
      <c r="A20" s="5">
        <v>7</v>
      </c>
      <c r="B20" s="15" t="s">
        <v>0</v>
      </c>
      <c r="C20" s="10">
        <v>35080800</v>
      </c>
      <c r="D20" s="10">
        <v>0</v>
      </c>
      <c r="E20" s="10"/>
      <c r="F20" s="10">
        <v>0</v>
      </c>
      <c r="G20" s="10">
        <v>880000</v>
      </c>
      <c r="H20" s="10"/>
      <c r="I20" s="10">
        <v>0</v>
      </c>
      <c r="J20" s="10">
        <v>0</v>
      </c>
      <c r="K20" s="10">
        <f t="shared" si="0"/>
        <v>35960800</v>
      </c>
      <c r="L20" s="4"/>
    </row>
    <row r="21" spans="1:12" ht="15.75" customHeight="1" x14ac:dyDescent="0.25">
      <c r="A21" s="3"/>
      <c r="B21" s="19" t="s">
        <v>13</v>
      </c>
      <c r="C21" s="11">
        <f>C15+C16+C19+C20+C17+C18+C14</f>
        <v>114465000</v>
      </c>
      <c r="D21" s="11">
        <f>D14+D15+D16+D17+D18+D19+D20</f>
        <v>13783100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v>100000</v>
      </c>
      <c r="I21" s="11">
        <f>I15+I16+I19+I20+I17+I18+I14</f>
        <v>121400</v>
      </c>
      <c r="J21" s="11">
        <f>J15+J16+J19+J20+J17+J18+J14</f>
        <v>1995400</v>
      </c>
      <c r="K21" s="11">
        <f>K15+K16+K20+K19+K17+K18+K14</f>
        <v>140063200</v>
      </c>
      <c r="L21" s="2"/>
    </row>
    <row r="22" spans="1:12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14">
    <mergeCell ref="I1:K1"/>
    <mergeCell ref="I2:K2"/>
    <mergeCell ref="I3:K3"/>
    <mergeCell ref="A22:K22"/>
    <mergeCell ref="I5:K5"/>
    <mergeCell ref="I7:K7"/>
    <mergeCell ref="I6:K6"/>
    <mergeCell ref="A9:K9"/>
    <mergeCell ref="A11:A12"/>
    <mergeCell ref="B11:B12"/>
    <mergeCell ref="C11:C12"/>
    <mergeCell ref="I11:J11"/>
    <mergeCell ref="K11:K12"/>
    <mergeCell ref="D11:H11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2018-02-06T15:05:03Z</cp:lastPrinted>
  <dcterms:created xsi:type="dcterms:W3CDTF">2015-11-07T05:36:02Z</dcterms:created>
  <dcterms:modified xsi:type="dcterms:W3CDTF">2018-02-14T10:04:16Z</dcterms:modified>
</cp:coreProperties>
</file>